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3. II wersja - po uwagach MR\"/>
    </mc:Choice>
  </mc:AlternateContent>
  <bookViews>
    <workbookView xWindow="-30" yWindow="75" windowWidth="9435" windowHeight="4545"/>
  </bookViews>
  <sheets>
    <sheet name="Tabela 2 Osie priorytetowe..." sheetId="4" r:id="rId1"/>
  </sheets>
  <externalReferences>
    <externalReference r:id="rId2"/>
    <externalReference r:id="rId3"/>
    <externalReference r:id="rId4"/>
  </externalReferences>
  <calcPr calcId="152511"/>
</workbook>
</file>

<file path=xl/calcChain.xml><?xml version="1.0" encoding="utf-8"?>
<calcChain xmlns="http://schemas.openxmlformats.org/spreadsheetml/2006/main">
  <c r="E37" i="4" l="1"/>
  <c r="D37" i="4"/>
  <c r="E36" i="4"/>
  <c r="D36" i="4"/>
  <c r="E33" i="4"/>
  <c r="D33" i="4"/>
  <c r="E30" i="4"/>
  <c r="D30" i="4"/>
  <c r="E27" i="4"/>
  <c r="D27" i="4"/>
  <c r="E24" i="4"/>
  <c r="D24" i="4"/>
  <c r="D19" i="4"/>
  <c r="D21" i="4" s="1"/>
  <c r="E21" i="4"/>
  <c r="D20" i="4"/>
  <c r="E18" i="4"/>
  <c r="D18" i="4"/>
  <c r="E15" i="4"/>
  <c r="D15" i="4"/>
  <c r="D11" i="4"/>
  <c r="D12" i="4" s="1"/>
  <c r="E10" i="4"/>
  <c r="E12" i="4" s="1"/>
  <c r="D10" i="4"/>
  <c r="E7" i="4"/>
  <c r="E9" i="4" s="1"/>
  <c r="D7" i="4"/>
  <c r="D9" i="4" s="1"/>
  <c r="C37" i="4" l="1"/>
  <c r="D38" i="4" l="1"/>
  <c r="G37" i="4"/>
  <c r="G34" i="4"/>
  <c r="E34" i="4"/>
  <c r="D34" i="4"/>
  <c r="G31" i="4"/>
  <c r="E31" i="4"/>
  <c r="D31" i="4"/>
  <c r="G28" i="4"/>
  <c r="E28" i="4"/>
  <c r="D28" i="4"/>
  <c r="G25" i="4"/>
  <c r="E25" i="4"/>
  <c r="D25" i="4"/>
  <c r="G22" i="4"/>
  <c r="E22" i="4"/>
  <c r="D22" i="4"/>
  <c r="G19" i="4"/>
  <c r="E19" i="4"/>
  <c r="G16" i="4"/>
  <c r="E16" i="4"/>
  <c r="D16" i="4"/>
  <c r="G13" i="4"/>
  <c r="E13" i="4"/>
  <c r="D13" i="4"/>
  <c r="G10" i="4"/>
  <c r="G7" i="4"/>
  <c r="C33" i="4" l="1"/>
  <c r="C30" i="4"/>
  <c r="C27" i="4"/>
  <c r="C24" i="4"/>
  <c r="C18" i="4"/>
  <c r="C15" i="4"/>
  <c r="C9" i="4"/>
  <c r="C21" i="4"/>
  <c r="C12" i="4"/>
  <c r="E11" i="4"/>
  <c r="F21" i="4" l="1"/>
  <c r="F12" i="4"/>
  <c r="F7" i="4"/>
  <c r="F34" i="4"/>
  <c r="F31" i="4"/>
  <c r="F25" i="4"/>
  <c r="F22" i="4"/>
  <c r="F19" i="4"/>
  <c r="F13" i="4"/>
  <c r="F10" i="4"/>
  <c r="F36" i="4"/>
  <c r="F33" i="4"/>
  <c r="F30" i="4"/>
  <c r="F28" i="4"/>
  <c r="F27" i="4"/>
  <c r="F24" i="4"/>
  <c r="F18" i="4"/>
  <c r="F16" i="4"/>
  <c r="F15" i="4"/>
  <c r="B37" i="4"/>
  <c r="F9" i="4" l="1"/>
  <c r="F37" i="4"/>
</calcChain>
</file>

<file path=xl/sharedStrings.xml><?xml version="1.0" encoding="utf-8"?>
<sst xmlns="http://schemas.openxmlformats.org/spreadsheetml/2006/main" count="84" uniqueCount="30">
  <si>
    <t>Łączne płatności otrzymane od Komisji</t>
  </si>
  <si>
    <t>W tym wydatki związane z zakresem interwencji EFS</t>
  </si>
  <si>
    <t>W tym wydatki związane z zakresem interwencji EFRR</t>
  </si>
  <si>
    <t>W tym wydatki związane z  zakresem interwencji EFS</t>
  </si>
  <si>
    <t>W tym wydatki związane z  zakresem interwencji EFRR</t>
  </si>
  <si>
    <t>OGÓŁEM</t>
  </si>
  <si>
    <t>Wydatki w rodzaju EFS w ramach sumy całkowitej, jeśli program operacyjny jest współfinansowany przez EFRR 3)</t>
  </si>
  <si>
    <t>Kwota środków (wspólnotowych i krajowych) przeznaczonych na realizację programu operacyjnego zgodnie z tabelami finansowymi danego programu</t>
  </si>
  <si>
    <t>Środki stanowiące podstawę wyliczania wkładu UE</t>
  </si>
  <si>
    <t>Wydatki kwalifikowalne wykazane w poświadczeniach i deklaracjach wydatków skierowanych przez Instytucję Certyfikującą do Komisji Europejskiej</t>
  </si>
  <si>
    <t>Wydatki publiczne wykazane w poświadczeniach i deklaracjach wydatków skierowanych przez Instytucję Certyfikującą do Komisji Europejskiej</t>
  </si>
  <si>
    <t>5 = 3/1 lub 4/1</t>
  </si>
  <si>
    <t>Wydatki w rodzaju EFRR w ramach sumy całkowitej, jeśli program operacyjny jest współfinansowany przez EFS 2)</t>
  </si>
  <si>
    <t>2) Pole to jest wypełniane, jeżeli program operacyjny jest współfinansowany z EFRR lub ESF, w przypadku gdy skorzystano z mozliwości okreśłonej w art 34 ust. 2 rozporządzenia nr 1083/2006.</t>
  </si>
  <si>
    <t>Procentowy poziom wykorzystania alokacji 1)</t>
  </si>
  <si>
    <t>1) W przypadku, gdy podstawę wyliczania wkładu UE stanowią wydatki ogółem (publiczne i prywatne) 5 =3/1 i 11 = 9/7; w przypadku, gdy wspomnianą podstawę stanowią jedynie wydatki publiczne 5 =4/1 i 11 = 10/7.</t>
  </si>
  <si>
    <t>Priorytet 1 Badania i rozwój technologiczny (B+R), innowacje i przedsiębiorczość (EFRR)</t>
  </si>
  <si>
    <t>Priorytet 2 Społeczeństwo informacyjne (EFRR)</t>
  </si>
  <si>
    <t>Priorytet 3 Turystyka (EFRR)</t>
  </si>
  <si>
    <t>Priorytet 4 Kultura (EFRR)</t>
  </si>
  <si>
    <t>Priorytet 6 Zrównoważony rozwój miast (EFRR)</t>
  </si>
  <si>
    <t>Priorytet 7 Transport (EFRR)</t>
  </si>
  <si>
    <t>Priorytet 8 Infrastruktura edukacyjna (EFRR)</t>
  </si>
  <si>
    <t>Priorytet 9 Zdrowie i rekreacja (EFRR)</t>
  </si>
  <si>
    <t>Priorytet 10 Pomoc techniczna (EFRR)</t>
  </si>
  <si>
    <t>-</t>
  </si>
  <si>
    <t>Priorytet 5 Środowisko (EFRR)</t>
  </si>
  <si>
    <t>Załącznik II do Sprawozdania końcowego z realizacji RPO WSL 2007-2013</t>
  </si>
  <si>
    <r>
      <t xml:space="preserve">Tabela 2 </t>
    </r>
    <r>
      <rPr>
        <b/>
        <i/>
        <sz val="10"/>
        <rFont val="Times New Roman"/>
        <family val="1"/>
        <charset val="238"/>
      </rPr>
      <t>Osie priorytetowe w podziale na źródło finansowania (w euro) – w danym roku oraz narastająco</t>
    </r>
  </si>
  <si>
    <t>Dane narastająco od uruchomienia programu do końca 2016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</si>
</sst>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8"/>
      <name val="Arial CE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10" fontId="4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155864</xdr:colOff>
      <xdr:row>0</xdr:row>
      <xdr:rowOff>95249</xdr:rowOff>
    </xdr:from>
    <xdr:to>
      <xdr:col>6</xdr:col>
      <xdr:colOff>457863</xdr:colOff>
      <xdr:row>0</xdr:row>
      <xdr:rowOff>790574</xdr:rowOff>
    </xdr:to>
    <xdr:pic>
      <xdr:nvPicPr>
        <xdr:cNvPr id="2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864" y="95249"/>
          <a:ext cx="5973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RF/!Zesp&#243;&#322;%20ds%20monitoringu/Perspektywa%202007-2013/Sprawozdanie%20ko&#324;cowe/Raporty/Raporty%20KSI/Za&#322;acznik%20II%20aktual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RF/!Zesp&#243;&#322;%20ds%20monitoringu/Perspektywa%202007-2013/Sprawozdanie%20ko&#324;cowe/Raporty/Raporty%20KSI/Raport%20du&#380;y%20roczne_ko&#324;cow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rawozdania%20roczne\Sprawozdanie%20roczne%202013\Raporty\Sprawozdanie%20roczne%20za&#322;&#261;cznik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59">
          <cell r="C159">
            <v>564018320.76999998</v>
          </cell>
          <cell r="F159">
            <v>340020347.91000003</v>
          </cell>
        </row>
        <row r="160">
          <cell r="C160">
            <v>164059738.71000001</v>
          </cell>
          <cell r="D160">
            <v>1796973.74149167</v>
          </cell>
          <cell r="F160">
            <v>163733424.61000001</v>
          </cell>
        </row>
        <row r="161">
          <cell r="C161">
            <v>175816795.06</v>
          </cell>
          <cell r="F161">
            <v>134506831.38</v>
          </cell>
        </row>
        <row r="162">
          <cell r="C162">
            <v>65405965.729999997</v>
          </cell>
          <cell r="F162">
            <v>62291834.5</v>
          </cell>
        </row>
        <row r="163">
          <cell r="C163">
            <v>234590056.46000001</v>
          </cell>
          <cell r="D163">
            <v>206179.27462342501</v>
          </cell>
          <cell r="F163">
            <v>227552644.53</v>
          </cell>
        </row>
        <row r="164">
          <cell r="C164">
            <v>405180580.49000001</v>
          </cell>
          <cell r="F164">
            <v>393781100.27999997</v>
          </cell>
        </row>
        <row r="165">
          <cell r="C165">
            <v>620693306.15999997</v>
          </cell>
          <cell r="F165">
            <v>615375266.62</v>
          </cell>
        </row>
        <row r="166">
          <cell r="C166">
            <v>113324183.95999999</v>
          </cell>
          <cell r="F166">
            <v>111258192.23</v>
          </cell>
        </row>
        <row r="167">
          <cell r="C167">
            <v>87144622.939999998</v>
          </cell>
          <cell r="F167">
            <v>84994073.010000005</v>
          </cell>
        </row>
        <row r="168">
          <cell r="C168">
            <v>42797263.369999997</v>
          </cell>
          <cell r="F168">
            <v>42797263.369999997</v>
          </cell>
        </row>
        <row r="169">
          <cell r="C169">
            <v>2473030833.6500001</v>
          </cell>
          <cell r="F169">
            <v>2176310978.4400001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awozdanie roczne-1"/>
    </sheetNames>
    <sheetDataSet>
      <sheetData sheetId="0">
        <row r="157">
          <cell r="C157">
            <v>567639843.95000005</v>
          </cell>
          <cell r="G157">
            <v>230980014.61000001</v>
          </cell>
        </row>
        <row r="158">
          <cell r="G158">
            <v>84637601.650000006</v>
          </cell>
        </row>
        <row r="159">
          <cell r="G159">
            <v>96056659.159999996</v>
          </cell>
        </row>
        <row r="160">
          <cell r="G160">
            <v>51062396.579999998</v>
          </cell>
        </row>
        <row r="161">
          <cell r="G161">
            <v>164708433.94</v>
          </cell>
        </row>
        <row r="162">
          <cell r="G162">
            <v>286373525.44</v>
          </cell>
        </row>
        <row r="163">
          <cell r="G163">
            <v>419467309.17000002</v>
          </cell>
        </row>
        <row r="164">
          <cell r="G164">
            <v>80454122.799999997</v>
          </cell>
        </row>
        <row r="165">
          <cell r="G165">
            <v>57759000</v>
          </cell>
        </row>
        <row r="166">
          <cell r="G166">
            <v>34081991.030000001</v>
          </cell>
        </row>
        <row r="167">
          <cell r="D167">
            <v>2003153.02</v>
          </cell>
          <cell r="G167">
            <v>1505581054.3800001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awozdanie roczne"/>
      <sheetName val="Macro1"/>
    </sheetNames>
    <sheetDataSet>
      <sheetData sheetId="0">
        <row r="155">
          <cell r="C155">
            <v>90900450.780000001</v>
          </cell>
        </row>
        <row r="158">
          <cell r="D158">
            <v>0</v>
          </cell>
        </row>
      </sheetData>
      <sheetData sheetId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110" zoomScaleNormal="110" workbookViewId="0">
      <selection activeCell="K6" sqref="K6"/>
    </sheetView>
  </sheetViews>
  <sheetFormatPr defaultRowHeight="12.75" x14ac:dyDescent="0.2"/>
  <cols>
    <col min="1" max="1" width="16.140625" style="7" customWidth="1"/>
    <col min="2" max="2" width="16" style="7" customWidth="1"/>
    <col min="3" max="3" width="15.140625" style="7" customWidth="1"/>
    <col min="4" max="6" width="12.5703125" style="7" customWidth="1"/>
    <col min="7" max="7" width="13.85546875" style="7" customWidth="1"/>
    <col min="8" max="10" width="9.140625" style="7"/>
    <col min="11" max="11" width="15.5703125" style="7" bestFit="1" customWidth="1"/>
    <col min="12" max="16384" width="9.140625" style="7"/>
  </cols>
  <sheetData>
    <row r="1" spans="1:11" ht="64.5" customHeight="1" x14ac:dyDescent="0.2">
      <c r="A1" s="22"/>
      <c r="B1" s="22"/>
      <c r="C1" s="22"/>
      <c r="D1" s="22"/>
      <c r="E1" s="22"/>
      <c r="F1" s="22"/>
      <c r="G1" s="22"/>
    </row>
    <row r="2" spans="1:11" ht="34.5" customHeight="1" x14ac:dyDescent="0.2">
      <c r="A2" s="21" t="s">
        <v>27</v>
      </c>
      <c r="B2" s="21"/>
      <c r="C2" s="21"/>
      <c r="D2" s="21"/>
      <c r="E2" s="21"/>
      <c r="F2" s="21"/>
      <c r="G2" s="21"/>
    </row>
    <row r="3" spans="1:11" ht="38.25" customHeight="1" x14ac:dyDescent="0.2">
      <c r="A3" s="20" t="s">
        <v>28</v>
      </c>
      <c r="B3" s="20"/>
      <c r="C3" s="20"/>
      <c r="D3" s="20"/>
      <c r="E3" s="20"/>
      <c r="F3" s="20"/>
      <c r="G3" s="20"/>
    </row>
    <row r="4" spans="1:11" s="8" customFormat="1" ht="157.5" customHeight="1" x14ac:dyDescent="0.2">
      <c r="A4" s="10"/>
      <c r="B4" s="10" t="s">
        <v>7</v>
      </c>
      <c r="C4" s="10" t="s">
        <v>8</v>
      </c>
      <c r="D4" s="10" t="s">
        <v>9</v>
      </c>
      <c r="E4" s="10" t="s">
        <v>10</v>
      </c>
      <c r="F4" s="10" t="s">
        <v>14</v>
      </c>
      <c r="G4" s="10" t="s">
        <v>0</v>
      </c>
    </row>
    <row r="5" spans="1:11" s="8" customFormat="1" ht="25.9" customHeight="1" x14ac:dyDescent="0.2">
      <c r="A5" s="14">
        <v>0</v>
      </c>
      <c r="B5" s="14">
        <v>1</v>
      </c>
      <c r="C5" s="14">
        <v>2</v>
      </c>
      <c r="D5" s="14">
        <v>3</v>
      </c>
      <c r="E5" s="14">
        <v>4</v>
      </c>
      <c r="F5" s="14" t="s">
        <v>11</v>
      </c>
      <c r="G5" s="14">
        <v>6</v>
      </c>
    </row>
    <row r="6" spans="1:11" ht="32.25" customHeight="1" x14ac:dyDescent="0.2">
      <c r="A6" s="9"/>
      <c r="B6" s="26" t="s">
        <v>29</v>
      </c>
      <c r="C6" s="26"/>
      <c r="D6" s="26"/>
      <c r="E6" s="26"/>
      <c r="F6" s="26"/>
      <c r="G6" s="26"/>
      <c r="K6" s="27"/>
    </row>
    <row r="7" spans="1:11" ht="63.75" customHeight="1" x14ac:dyDescent="0.2">
      <c r="A7" s="18" t="s">
        <v>16</v>
      </c>
      <c r="B7" s="19">
        <v>348515944</v>
      </c>
      <c r="C7" s="19">
        <v>296238553</v>
      </c>
      <c r="D7" s="3">
        <f>[1]Sheet1!$C$159</f>
        <v>564018320.76999998</v>
      </c>
      <c r="E7" s="3">
        <f>[1]Sheet1!$F$159</f>
        <v>340020347.91000003</v>
      </c>
      <c r="F7" s="4">
        <f>E7/B7</f>
        <v>0.97562350808834164</v>
      </c>
      <c r="G7" s="3">
        <f>'[2]Sprawozdanie roczne-1'!$G$157</f>
        <v>230980014.61000001</v>
      </c>
    </row>
    <row r="8" spans="1:11" ht="40.5" customHeight="1" x14ac:dyDescent="0.2">
      <c r="A8" s="11" t="s">
        <v>1</v>
      </c>
      <c r="B8" s="1">
        <v>0</v>
      </c>
      <c r="C8" s="1">
        <v>0</v>
      </c>
      <c r="D8" s="5">
        <v>0</v>
      </c>
      <c r="E8" s="5">
        <v>0</v>
      </c>
      <c r="F8" s="5" t="s">
        <v>25</v>
      </c>
      <c r="G8" s="5" t="s">
        <v>25</v>
      </c>
    </row>
    <row r="9" spans="1:11" ht="40.5" customHeight="1" x14ac:dyDescent="0.2">
      <c r="A9" s="11" t="s">
        <v>2</v>
      </c>
      <c r="B9" s="13">
        <v>348515944</v>
      </c>
      <c r="C9" s="13">
        <f>C7</f>
        <v>296238553</v>
      </c>
      <c r="D9" s="5">
        <f>D7</f>
        <v>564018320.76999998</v>
      </c>
      <c r="E9" s="5">
        <f>E7</f>
        <v>340020347.91000003</v>
      </c>
      <c r="F9" s="6">
        <f>E9/B9</f>
        <v>0.97562350808834164</v>
      </c>
      <c r="G9" s="5" t="s">
        <v>25</v>
      </c>
    </row>
    <row r="10" spans="1:11" ht="51.75" customHeight="1" x14ac:dyDescent="0.2">
      <c r="A10" s="18" t="s">
        <v>17</v>
      </c>
      <c r="B10" s="19">
        <v>176470588</v>
      </c>
      <c r="C10" s="19">
        <v>150000000</v>
      </c>
      <c r="D10" s="3">
        <f>[1]Sheet1!$C$160</f>
        <v>164059738.71000001</v>
      </c>
      <c r="E10" s="3">
        <f>[1]Sheet1!$F$160</f>
        <v>163733424.61000001</v>
      </c>
      <c r="F10" s="4">
        <f>E10/B10</f>
        <v>0.92782274069376369</v>
      </c>
      <c r="G10" s="3">
        <f>'[2]Sprawozdanie roczne-1'!$G$158</f>
        <v>84637601.650000006</v>
      </c>
    </row>
    <row r="11" spans="1:11" ht="40.5" customHeight="1" x14ac:dyDescent="0.2">
      <c r="A11" s="11" t="s">
        <v>3</v>
      </c>
      <c r="B11" s="1">
        <v>0</v>
      </c>
      <c r="C11" s="1">
        <v>0</v>
      </c>
      <c r="D11" s="5">
        <f>[1]Sheet1!$D$160</f>
        <v>1796973.74149167</v>
      </c>
      <c r="E11" s="5">
        <f>'[3]Sprawozdanie roczne'!$D$158</f>
        <v>0</v>
      </c>
      <c r="F11" s="5" t="s">
        <v>25</v>
      </c>
      <c r="G11" s="5" t="s">
        <v>25</v>
      </c>
    </row>
    <row r="12" spans="1:11" ht="40.5" customHeight="1" x14ac:dyDescent="0.2">
      <c r="A12" s="11" t="s">
        <v>4</v>
      </c>
      <c r="B12" s="1">
        <v>176470588</v>
      </c>
      <c r="C12" s="1">
        <f>C10</f>
        <v>150000000</v>
      </c>
      <c r="D12" s="5">
        <f>D10-D11</f>
        <v>162262764.96850833</v>
      </c>
      <c r="E12" s="5">
        <f>E10</f>
        <v>163733424.61000001</v>
      </c>
      <c r="F12" s="6">
        <f>E12/B12</f>
        <v>0.92782274069376369</v>
      </c>
      <c r="G12" s="5" t="s">
        <v>25</v>
      </c>
    </row>
    <row r="13" spans="1:11" ht="40.5" customHeight="1" x14ac:dyDescent="0.2">
      <c r="A13" s="18" t="s">
        <v>18</v>
      </c>
      <c r="B13" s="19">
        <v>129905882</v>
      </c>
      <c r="C13" s="19">
        <v>110420000</v>
      </c>
      <c r="D13" s="3">
        <f>D15</f>
        <v>175816795.06</v>
      </c>
      <c r="E13" s="3">
        <f>E15</f>
        <v>134506831.38</v>
      </c>
      <c r="F13" s="4">
        <f>E13/B13</f>
        <v>1.035417560076302</v>
      </c>
      <c r="G13" s="3">
        <f>'[2]Sprawozdanie roczne-1'!$G$159</f>
        <v>96056659.159999996</v>
      </c>
    </row>
    <row r="14" spans="1:11" ht="40.5" customHeight="1" x14ac:dyDescent="0.2">
      <c r="A14" s="11" t="s">
        <v>3</v>
      </c>
      <c r="B14" s="1">
        <v>0</v>
      </c>
      <c r="C14" s="1">
        <v>0</v>
      </c>
      <c r="D14" s="5">
        <v>0</v>
      </c>
      <c r="E14" s="5">
        <v>0</v>
      </c>
      <c r="F14" s="5" t="s">
        <v>25</v>
      </c>
      <c r="G14" s="5" t="s">
        <v>25</v>
      </c>
    </row>
    <row r="15" spans="1:11" ht="40.5" customHeight="1" x14ac:dyDescent="0.2">
      <c r="A15" s="11" t="s">
        <v>4</v>
      </c>
      <c r="B15" s="1">
        <v>129905882</v>
      </c>
      <c r="C15" s="1">
        <f>C13</f>
        <v>110420000</v>
      </c>
      <c r="D15" s="5">
        <f>[1]Sheet1!$C$161</f>
        <v>175816795.06</v>
      </c>
      <c r="E15" s="5">
        <f>[1]Sheet1!$F$161</f>
        <v>134506831.38</v>
      </c>
      <c r="F15" s="6">
        <f>E15/B15</f>
        <v>1.035417560076302</v>
      </c>
      <c r="G15" s="5" t="s">
        <v>25</v>
      </c>
    </row>
    <row r="16" spans="1:11" ht="40.5" customHeight="1" x14ac:dyDescent="0.2">
      <c r="A16" s="18" t="s">
        <v>19</v>
      </c>
      <c r="B16" s="19">
        <v>62675471</v>
      </c>
      <c r="C16" s="19">
        <v>53274150</v>
      </c>
      <c r="D16" s="3">
        <f>D18</f>
        <v>65405965.729999997</v>
      </c>
      <c r="E16" s="3">
        <f>E18</f>
        <v>62291834.5</v>
      </c>
      <c r="F16" s="4">
        <f>E16/B16</f>
        <v>0.99387900092525827</v>
      </c>
      <c r="G16" s="3">
        <f>'[2]Sprawozdanie roczne-1'!$G$160</f>
        <v>51062396.579999998</v>
      </c>
    </row>
    <row r="17" spans="1:7" ht="40.5" customHeight="1" x14ac:dyDescent="0.2">
      <c r="A17" s="11" t="s">
        <v>3</v>
      </c>
      <c r="B17" s="1">
        <v>0</v>
      </c>
      <c r="C17" s="1">
        <v>0</v>
      </c>
      <c r="D17" s="5">
        <v>0</v>
      </c>
      <c r="E17" s="5">
        <v>0</v>
      </c>
      <c r="F17" s="5" t="s">
        <v>25</v>
      </c>
      <c r="G17" s="5" t="s">
        <v>25</v>
      </c>
    </row>
    <row r="18" spans="1:7" ht="40.5" customHeight="1" x14ac:dyDescent="0.2">
      <c r="A18" s="11" t="s">
        <v>4</v>
      </c>
      <c r="B18" s="1">
        <v>62675471</v>
      </c>
      <c r="C18" s="1">
        <f>C16</f>
        <v>53274150</v>
      </c>
      <c r="D18" s="5">
        <f>[1]Sheet1!$C$162</f>
        <v>65405965.729999997</v>
      </c>
      <c r="E18" s="5">
        <f>[1]Sheet1!$F$162</f>
        <v>62291834.5</v>
      </c>
      <c r="F18" s="6">
        <f>E18/B18</f>
        <v>0.99387900092525827</v>
      </c>
      <c r="G18" s="5" t="s">
        <v>25</v>
      </c>
    </row>
    <row r="19" spans="1:7" ht="40.5" customHeight="1" x14ac:dyDescent="0.2">
      <c r="A19" s="18" t="s">
        <v>26</v>
      </c>
      <c r="B19" s="19">
        <v>212563059</v>
      </c>
      <c r="C19" s="19">
        <v>180678600</v>
      </c>
      <c r="D19" s="3">
        <f>[1]Sheet1!$C$163</f>
        <v>234590056.46000001</v>
      </c>
      <c r="E19" s="3">
        <f>E21</f>
        <v>227552644.53</v>
      </c>
      <c r="F19" s="4">
        <f>E19/B19</f>
        <v>1.0705182998424951</v>
      </c>
      <c r="G19" s="3">
        <f>'[2]Sprawozdanie roczne-1'!$G$161</f>
        <v>164708433.94</v>
      </c>
    </row>
    <row r="20" spans="1:7" ht="40.5" customHeight="1" x14ac:dyDescent="0.2">
      <c r="A20" s="11" t="s">
        <v>3</v>
      </c>
      <c r="B20" s="1">
        <v>0</v>
      </c>
      <c r="C20" s="1">
        <v>0</v>
      </c>
      <c r="D20" s="5">
        <f>[1]Sheet1!$D$163</f>
        <v>206179.27462342501</v>
      </c>
      <c r="E20" s="5">
        <v>0</v>
      </c>
      <c r="F20" s="5" t="s">
        <v>25</v>
      </c>
      <c r="G20" s="5" t="s">
        <v>25</v>
      </c>
    </row>
    <row r="21" spans="1:7" ht="40.5" customHeight="1" x14ac:dyDescent="0.2">
      <c r="A21" s="11" t="s">
        <v>4</v>
      </c>
      <c r="B21" s="1">
        <v>212563059</v>
      </c>
      <c r="C21" s="1">
        <f>C19</f>
        <v>180678600</v>
      </c>
      <c r="D21" s="5">
        <f>D19-D20</f>
        <v>234383877.18537658</v>
      </c>
      <c r="E21" s="5">
        <f>[1]Sheet1!$F$163</f>
        <v>227552644.53</v>
      </c>
      <c r="F21" s="6">
        <f>E21/B21</f>
        <v>1.0705182998424951</v>
      </c>
      <c r="G21" s="5" t="s">
        <v>25</v>
      </c>
    </row>
    <row r="22" spans="1:7" ht="40.5" customHeight="1" x14ac:dyDescent="0.2">
      <c r="A22" s="18" t="s">
        <v>20</v>
      </c>
      <c r="B22" s="19">
        <v>368002876</v>
      </c>
      <c r="C22" s="19">
        <v>312802445</v>
      </c>
      <c r="D22" s="3">
        <f>D24</f>
        <v>405180580.49000001</v>
      </c>
      <c r="E22" s="3">
        <f>E24</f>
        <v>393781100.27999997</v>
      </c>
      <c r="F22" s="4">
        <f>E22/B22</f>
        <v>1.0700489750520319</v>
      </c>
      <c r="G22" s="3">
        <f>'[2]Sprawozdanie roczne-1'!$G$162</f>
        <v>286373525.44</v>
      </c>
    </row>
    <row r="23" spans="1:7" ht="40.5" customHeight="1" x14ac:dyDescent="0.2">
      <c r="A23" s="11" t="s">
        <v>3</v>
      </c>
      <c r="B23" s="1">
        <v>0</v>
      </c>
      <c r="C23" s="1">
        <v>0</v>
      </c>
      <c r="D23" s="5">
        <v>0</v>
      </c>
      <c r="E23" s="5">
        <v>0</v>
      </c>
      <c r="F23" s="5" t="s">
        <v>25</v>
      </c>
      <c r="G23" s="5" t="s">
        <v>25</v>
      </c>
    </row>
    <row r="24" spans="1:7" ht="40.5" customHeight="1" x14ac:dyDescent="0.2">
      <c r="A24" s="11" t="s">
        <v>4</v>
      </c>
      <c r="B24" s="1">
        <v>368002876</v>
      </c>
      <c r="C24" s="1">
        <f>C22</f>
        <v>312802445</v>
      </c>
      <c r="D24" s="5">
        <f>[1]Sheet1!$C$164</f>
        <v>405180580.49000001</v>
      </c>
      <c r="E24" s="5">
        <f>[1]Sheet1!$F$164</f>
        <v>393781100.27999997</v>
      </c>
      <c r="F24" s="6">
        <f>E24/B24</f>
        <v>1.0700489750520319</v>
      </c>
      <c r="G24" s="5" t="s">
        <v>25</v>
      </c>
    </row>
    <row r="25" spans="1:7" ht="40.5" customHeight="1" x14ac:dyDescent="0.2">
      <c r="A25" s="18" t="s">
        <v>21</v>
      </c>
      <c r="B25" s="19">
        <v>551203383</v>
      </c>
      <c r="C25" s="19">
        <v>460254825</v>
      </c>
      <c r="D25" s="3">
        <f>D27</f>
        <v>620693306.15999997</v>
      </c>
      <c r="E25" s="3">
        <f>E27</f>
        <v>615375266.62</v>
      </c>
      <c r="F25" s="4">
        <f>E25/B25</f>
        <v>1.1164214255557281</v>
      </c>
      <c r="G25" s="3">
        <f>'[2]Sprawozdanie roczne-1'!$G$163</f>
        <v>419467309.17000002</v>
      </c>
    </row>
    <row r="26" spans="1:7" ht="40.5" customHeight="1" x14ac:dyDescent="0.2">
      <c r="A26" s="11" t="s">
        <v>3</v>
      </c>
      <c r="B26" s="1">
        <v>0</v>
      </c>
      <c r="C26" s="1">
        <v>0</v>
      </c>
      <c r="D26" s="5">
        <v>0</v>
      </c>
      <c r="E26" s="5">
        <v>0</v>
      </c>
      <c r="F26" s="5" t="s">
        <v>25</v>
      </c>
      <c r="G26" s="5" t="s">
        <v>25</v>
      </c>
    </row>
    <row r="27" spans="1:7" ht="40.5" customHeight="1" x14ac:dyDescent="0.2">
      <c r="A27" s="11" t="s">
        <v>4</v>
      </c>
      <c r="B27" s="1">
        <v>551203383</v>
      </c>
      <c r="C27" s="1">
        <f>C25</f>
        <v>460254825</v>
      </c>
      <c r="D27" s="5">
        <f>[1]Sheet1!$C$165</f>
        <v>620693306.15999997</v>
      </c>
      <c r="E27" s="5">
        <f>[1]Sheet1!$F$165</f>
        <v>615375266.62</v>
      </c>
      <c r="F27" s="6">
        <f>E27/B27</f>
        <v>1.1164214255557281</v>
      </c>
      <c r="G27" s="5" t="s">
        <v>25</v>
      </c>
    </row>
    <row r="28" spans="1:7" ht="40.5" customHeight="1" x14ac:dyDescent="0.2">
      <c r="A28" s="9" t="s">
        <v>22</v>
      </c>
      <c r="B28" s="2">
        <v>97035295</v>
      </c>
      <c r="C28" s="2">
        <v>82480000</v>
      </c>
      <c r="D28" s="3">
        <f>D30</f>
        <v>113324183.95999999</v>
      </c>
      <c r="E28" s="3">
        <f>E30</f>
        <v>111258192.23</v>
      </c>
      <c r="F28" s="4">
        <f>E28/B28</f>
        <v>1.1465744730306637</v>
      </c>
      <c r="G28" s="3">
        <f>'[2]Sprawozdanie roczne-1'!$G$164</f>
        <v>80454122.799999997</v>
      </c>
    </row>
    <row r="29" spans="1:7" ht="40.5" customHeight="1" x14ac:dyDescent="0.2">
      <c r="A29" s="11" t="s">
        <v>3</v>
      </c>
      <c r="B29" s="1">
        <v>0</v>
      </c>
      <c r="C29" s="1">
        <v>0</v>
      </c>
      <c r="D29" s="5">
        <v>0</v>
      </c>
      <c r="E29" s="5">
        <v>0</v>
      </c>
      <c r="F29" s="5" t="s">
        <v>25</v>
      </c>
      <c r="G29" s="5" t="s">
        <v>25</v>
      </c>
    </row>
    <row r="30" spans="1:7" ht="40.5" customHeight="1" x14ac:dyDescent="0.2">
      <c r="A30" s="11" t="s">
        <v>4</v>
      </c>
      <c r="B30" s="1">
        <v>97035295</v>
      </c>
      <c r="C30" s="1">
        <f>C28</f>
        <v>82480000</v>
      </c>
      <c r="D30" s="5">
        <f>[1]Sheet1!$C$166</f>
        <v>113324183.95999999</v>
      </c>
      <c r="E30" s="5">
        <f>[1]Sheet1!$F$166</f>
        <v>111258192.23</v>
      </c>
      <c r="F30" s="6">
        <f>E30/B30</f>
        <v>1.1465744730306637</v>
      </c>
      <c r="G30" s="5" t="s">
        <v>25</v>
      </c>
    </row>
    <row r="31" spans="1:7" ht="40.5" customHeight="1" x14ac:dyDescent="0.2">
      <c r="A31" s="9" t="s">
        <v>23</v>
      </c>
      <c r="B31" s="2">
        <v>67951765</v>
      </c>
      <c r="C31" s="2">
        <v>57759000</v>
      </c>
      <c r="D31" s="3">
        <f>D33</f>
        <v>87144622.939999998</v>
      </c>
      <c r="E31" s="3">
        <f>E33</f>
        <v>84994073.010000005</v>
      </c>
      <c r="F31" s="4">
        <f>E31/B31</f>
        <v>1.2508000787028859</v>
      </c>
      <c r="G31" s="3">
        <f>'[2]Sprawozdanie roczne-1'!$G$165</f>
        <v>57759000</v>
      </c>
    </row>
    <row r="32" spans="1:7" ht="40.5" customHeight="1" x14ac:dyDescent="0.2">
      <c r="A32" s="11" t="s">
        <v>3</v>
      </c>
      <c r="B32" s="1">
        <v>0</v>
      </c>
      <c r="C32" s="1">
        <v>0</v>
      </c>
      <c r="D32" s="5">
        <v>0</v>
      </c>
      <c r="E32" s="5">
        <v>0</v>
      </c>
      <c r="F32" s="5" t="s">
        <v>25</v>
      </c>
      <c r="G32" s="5" t="s">
        <v>25</v>
      </c>
    </row>
    <row r="33" spans="1:7" ht="40.5" customHeight="1" x14ac:dyDescent="0.2">
      <c r="A33" s="11" t="s">
        <v>4</v>
      </c>
      <c r="B33" s="1">
        <v>67951765</v>
      </c>
      <c r="C33" s="1">
        <f>C31</f>
        <v>57759000</v>
      </c>
      <c r="D33" s="5">
        <f>[1]Sheet1!$C$167</f>
        <v>87144622.939999998</v>
      </c>
      <c r="E33" s="5">
        <f>[1]Sheet1!$F$167</f>
        <v>84994073.010000005</v>
      </c>
      <c r="F33" s="6">
        <f>E33/B33</f>
        <v>1.2508000787028859</v>
      </c>
      <c r="G33" s="5" t="s">
        <v>25</v>
      </c>
    </row>
    <row r="34" spans="1:7" ht="40.5" customHeight="1" x14ac:dyDescent="0.2">
      <c r="A34" s="9" t="s">
        <v>24</v>
      </c>
      <c r="B34" s="2">
        <v>43196934</v>
      </c>
      <c r="C34" s="2">
        <v>43196934</v>
      </c>
      <c r="D34" s="3">
        <f>D36</f>
        <v>42797263.369999997</v>
      </c>
      <c r="E34" s="3">
        <f>E36</f>
        <v>42797263.369999997</v>
      </c>
      <c r="F34" s="4">
        <f>E34/B34</f>
        <v>0.99074770839060011</v>
      </c>
      <c r="G34" s="3">
        <f>'[2]Sprawozdanie roczne-1'!$G$166</f>
        <v>34081991.030000001</v>
      </c>
    </row>
    <row r="35" spans="1:7" ht="40.5" customHeight="1" x14ac:dyDescent="0.2">
      <c r="A35" s="11" t="s">
        <v>1</v>
      </c>
      <c r="B35" s="1">
        <v>0</v>
      </c>
      <c r="C35" s="1">
        <v>0</v>
      </c>
      <c r="D35" s="5">
        <v>0</v>
      </c>
      <c r="E35" s="5">
        <v>0</v>
      </c>
      <c r="F35" s="5" t="s">
        <v>25</v>
      </c>
      <c r="G35" s="5" t="s">
        <v>25</v>
      </c>
    </row>
    <row r="36" spans="1:7" ht="40.5" customHeight="1" x14ac:dyDescent="0.2">
      <c r="A36" s="11" t="s">
        <v>4</v>
      </c>
      <c r="B36" s="1">
        <v>43196934</v>
      </c>
      <c r="C36" s="1">
        <v>43196934</v>
      </c>
      <c r="D36" s="5">
        <f>[1]Sheet1!$C$168</f>
        <v>42797263.369999997</v>
      </c>
      <c r="E36" s="5">
        <f>[1]Sheet1!$F$168</f>
        <v>42797263.369999997</v>
      </c>
      <c r="F36" s="6">
        <f>E36/B36</f>
        <v>0.99074770839060011</v>
      </c>
      <c r="G36" s="5" t="s">
        <v>25</v>
      </c>
    </row>
    <row r="37" spans="1:7" ht="30.75" customHeight="1" x14ac:dyDescent="0.2">
      <c r="A37" s="15" t="s">
        <v>5</v>
      </c>
      <c r="B37" s="16">
        <f>B7+B10+B13+B16+B19+B22+B25+B28+B31+B34</f>
        <v>2057521197</v>
      </c>
      <c r="C37" s="16">
        <f>C7+C10+C13+C16+C19+C22+C25+C28+C31+C34</f>
        <v>1747104507</v>
      </c>
      <c r="D37" s="16">
        <f>[1]Sheet1!$C$169</f>
        <v>2473030833.6500001</v>
      </c>
      <c r="E37" s="16">
        <f>[1]Sheet1!$F$169</f>
        <v>2176310978.4400001</v>
      </c>
      <c r="F37" s="17">
        <f>E37/B37</f>
        <v>1.0577344144075906</v>
      </c>
      <c r="G37" s="16">
        <f>'[2]Sprawozdanie roczne-1'!$G$167</f>
        <v>1505581054.3800001</v>
      </c>
    </row>
    <row r="38" spans="1:7" ht="75.75" customHeight="1" x14ac:dyDescent="0.2">
      <c r="A38" s="11" t="s">
        <v>6</v>
      </c>
      <c r="B38" s="1">
        <v>0</v>
      </c>
      <c r="C38" s="1">
        <v>0</v>
      </c>
      <c r="D38" s="1">
        <f>'[2]Sprawozdanie roczne-1'!$D$167</f>
        <v>2003153.02</v>
      </c>
      <c r="E38" s="1" t="s">
        <v>25</v>
      </c>
      <c r="F38" s="1" t="s">
        <v>25</v>
      </c>
      <c r="G38" s="1" t="s">
        <v>25</v>
      </c>
    </row>
    <row r="39" spans="1:7" ht="82.5" customHeight="1" x14ac:dyDescent="0.2">
      <c r="A39" s="11" t="s">
        <v>12</v>
      </c>
      <c r="B39" s="1" t="s">
        <v>25</v>
      </c>
      <c r="C39" s="1" t="s">
        <v>25</v>
      </c>
      <c r="D39" s="1" t="s">
        <v>25</v>
      </c>
      <c r="E39" s="1" t="s">
        <v>25</v>
      </c>
      <c r="F39" s="1" t="s">
        <v>25</v>
      </c>
      <c r="G39" s="1" t="s">
        <v>25</v>
      </c>
    </row>
    <row r="40" spans="1:7" ht="34.15" customHeight="1" x14ac:dyDescent="0.2">
      <c r="A40" s="24" t="s">
        <v>15</v>
      </c>
      <c r="B40" s="24"/>
      <c r="C40" s="24"/>
      <c r="D40" s="24"/>
      <c r="E40" s="24"/>
      <c r="F40" s="24"/>
      <c r="G40" s="24"/>
    </row>
    <row r="41" spans="1:7" ht="25.9" customHeight="1" x14ac:dyDescent="0.2">
      <c r="A41" s="25" t="s">
        <v>13</v>
      </c>
      <c r="B41" s="25"/>
      <c r="C41" s="25"/>
      <c r="D41" s="25"/>
      <c r="E41" s="25"/>
      <c r="F41" s="25"/>
      <c r="G41" s="25"/>
    </row>
    <row r="42" spans="1:7" x14ac:dyDescent="0.2">
      <c r="A42" s="12"/>
      <c r="B42" s="12"/>
      <c r="C42" s="12"/>
      <c r="D42" s="12"/>
      <c r="E42" s="12"/>
      <c r="F42" s="12"/>
      <c r="G42" s="12"/>
    </row>
    <row r="43" spans="1:7" ht="39" customHeight="1" x14ac:dyDescent="0.2">
      <c r="A43" s="23"/>
      <c r="B43" s="23"/>
      <c r="C43" s="23"/>
      <c r="D43" s="23"/>
      <c r="E43" s="23"/>
      <c r="F43" s="23"/>
      <c r="G43" s="23"/>
    </row>
    <row r="44" spans="1:7" ht="42" customHeight="1" x14ac:dyDescent="0.2">
      <c r="A44" s="23"/>
      <c r="B44" s="23"/>
      <c r="C44" s="23"/>
      <c r="D44" s="23"/>
      <c r="E44" s="23"/>
      <c r="F44" s="23"/>
      <c r="G44" s="23"/>
    </row>
  </sheetData>
  <mergeCells count="8">
    <mergeCell ref="A3:G3"/>
    <mergeCell ref="A2:G2"/>
    <mergeCell ref="A1:G1"/>
    <mergeCell ref="A44:G44"/>
    <mergeCell ref="A40:G40"/>
    <mergeCell ref="A41:G41"/>
    <mergeCell ref="B6:G6"/>
    <mergeCell ref="A43:G43"/>
  </mergeCells>
  <phoneticPr fontId="1" type="noConversion"/>
  <printOptions horizontalCentered="1"/>
  <pageMargins left="0.62992125984251968" right="0.59055118110236227" top="0.51181102362204722" bottom="0.47244094488188981" header="0.51181102362204722" footer="0.51181102362204722"/>
  <pageSetup paperSize="9" scale="70" orientation="landscape" r:id="rId1"/>
  <headerFooter alignWithMargins="0"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2 Osie priorytetowe...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RRF</cp:lastModifiedBy>
  <cp:lastPrinted>2015-04-15T11:54:25Z</cp:lastPrinted>
  <dcterms:created xsi:type="dcterms:W3CDTF">1997-02-26T13:46:56Z</dcterms:created>
  <dcterms:modified xsi:type="dcterms:W3CDTF">2017-03-07T07:42:52Z</dcterms:modified>
</cp:coreProperties>
</file>